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lboudo\OneDrive - ICAO\PIRGs &amp; Sub-Bodies\IIMSG\IIMSG MTGs\IIMSG7 MTG\Item 3 Achievements in IIM\Item3.3P\WP on Project Costing\"/>
    </mc:Choice>
  </mc:AlternateContent>
  <xr:revisionPtr revIDLastSave="0" documentId="13_ncr:1_{DD86567F-A37A-497C-9631-21C9EA0A89FE}" xr6:coauthVersionLast="47" xr6:coauthVersionMax="47" xr10:uidLastSave="{00000000-0000-0000-0000-000000000000}"/>
  <bookViews>
    <workbookView xWindow="-110" yWindow="-110" windowWidth="19420" windowHeight="10420" xr2:uid="{0DDE5EEF-0A7A-441A-A235-69E25714FA27}"/>
  </bookViews>
  <sheets>
    <sheet name="IIM Projects Costing" sheetId="1" r:id="rId1"/>
  </sheets>
  <externalReferences>
    <externalReference r:id="rId2"/>
    <externalReference r:id="rId3"/>
  </externalReferences>
  <definedNames>
    <definedName name="Appreciation">'[1]OPMET Action Plan Final'!$I$1:$I$3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7" i="1"/>
  <c r="E16" i="1"/>
  <c r="E15" i="1"/>
  <c r="E14" i="1"/>
  <c r="E13" i="1"/>
  <c r="E11" i="1"/>
  <c r="E10" i="1"/>
  <c r="E9" i="1"/>
  <c r="E8" i="1"/>
  <c r="E7" i="1"/>
  <c r="E6" i="1"/>
  <c r="E5" i="1"/>
  <c r="E4" i="1"/>
  <c r="E3" i="1"/>
  <c r="E18" i="1" l="1"/>
</calcChain>
</file>

<file path=xl/sharedStrings.xml><?xml version="1.0" encoding="utf-8"?>
<sst xmlns="http://schemas.openxmlformats.org/spreadsheetml/2006/main" count="67" uniqueCount="53">
  <si>
    <t>IIM Project references</t>
  </si>
  <si>
    <t>IIM Project title</t>
  </si>
  <si>
    <t>Comments</t>
  </si>
  <si>
    <t>AIM Project 4</t>
  </si>
  <si>
    <t>Monitoring of the Aeronautical information quality and Improvement of NOTAM</t>
  </si>
  <si>
    <t>AIM Project 5</t>
  </si>
  <si>
    <t>Implementation of Aerodrome mapping data sets and Instrument flight procedure data sets</t>
  </si>
  <si>
    <t>COM Project 1</t>
  </si>
  <si>
    <t>Implementation of Ground/Ground communication(ATS/DS, AIDC, VoIP)</t>
  </si>
  <si>
    <t>COM Project 2</t>
  </si>
  <si>
    <t>Implementation of Ground/Ground communication (AFTN, AMHS)</t>
  </si>
  <si>
    <t>COM Project 3</t>
  </si>
  <si>
    <t xml:space="preserve"> Implementation of Air/Ground communication (HF/VHF voice data, CPDLC)</t>
  </si>
  <si>
    <t>COM Project 4</t>
  </si>
  <si>
    <t>Implementation of interoperable seamless telecommunication infrastructure</t>
  </si>
  <si>
    <t>COM Project 5</t>
  </si>
  <si>
    <t xml:space="preserve"> Assessment of AFI Aeronautical Networks Cyber Security</t>
  </si>
  <si>
    <t>NAV Project</t>
  </si>
  <si>
    <t>Implementation of Conventional Nav’Aids and GNSS (Core and Augmented)</t>
  </si>
  <si>
    <t>SUR Project</t>
  </si>
  <si>
    <t>Implementation of Surveillance systems</t>
  </si>
  <si>
    <t>SPEC Project</t>
  </si>
  <si>
    <t>Development of Policies and Systems for protection of Aeronautical Frequency</t>
  </si>
  <si>
    <t>MET Project 1</t>
  </si>
  <si>
    <t>Provision of global, regional, and local meteorological products/Information</t>
  </si>
  <si>
    <t>MET Project 2</t>
  </si>
  <si>
    <t xml:space="preserve">Provision of meteorological information in the ICAO Meteorological Information Exchange Model (IWXXM) format </t>
  </si>
  <si>
    <t>MET Project 3</t>
  </si>
  <si>
    <t>Implementation of ICAO Annex 3 provisions relating to Space Weather requirements within the AFI Region</t>
  </si>
  <si>
    <t>MET Project 4</t>
  </si>
  <si>
    <t>Implementation of Aeronautical Meteorological Personnel Competency Standards in the AFI Region</t>
  </si>
  <si>
    <t>MET Project 5</t>
  </si>
  <si>
    <t>Mitigation of the deficiencies related to the availability of the OPMET data in the AFI region</t>
  </si>
  <si>
    <t>Project Objectives</t>
  </si>
  <si>
    <t xml:space="preserve"> APIRG IIM Projects Estimated Costing</t>
  </si>
  <si>
    <t>Total</t>
  </si>
  <si>
    <t>Estimated Cost (USD)</t>
  </si>
  <si>
    <t xml:space="preserve"> Develop and implement a global Cyber resilience framework over the AFI region for Air Navigation Services to prevent internal and external threats impacting availability, reliability, integrity and continuity of Air Navigation Services</t>
  </si>
  <si>
    <t xml:space="preserve">Analyse the implementation and operational status of conventional radionavigation aids and the use of GNSS (both core and augmented) and propose a strategy going forward in line with the recommendations and requirements of the GANP 6th edition and annex 10. </t>
  </si>
  <si>
    <t>Assist States in developing capacity to handle the OPMET data in digital format (XML/GML) and to start using XML/GML codes in operational environment by 2024</t>
  </si>
  <si>
    <t>Assist the states within the ICAO AFI region to meet the space weather information requirements in accordance with the ICAO Annex 3.</t>
  </si>
  <si>
    <t xml:space="preserve">Assist States in improving the availability of OPMET data to end-users in the AFI region </t>
  </si>
  <si>
    <t>Assist States in the implementation of Aeronautical Fixed Service Network (AFTN)  and Air Traffic Service Message Handling System (AMHS) in compliance with ICAO requirements.</t>
  </si>
  <si>
    <t>Assist States in the implementation of Aeronautical Mobile Service through High Frequency/Very High Frequency (HF/VHF) voice Communication, High Frequency/Very High Frequency Data link communication (HF/VHF DL) and Controller/Pilot Data Link Communication (CPDLC).</t>
  </si>
  <si>
    <t>assist States in the implementation of the Secondary Surveillance Radar Mode S (SSR), the Automatic Dependent Surveillance Contract (ADS-C) and the Automatic Dependent Surveillance Broadcast (ADS-B) ground and space based Multilateration (Mlat) in ompliance with the related requirements.</t>
  </si>
  <si>
    <t>Develop necessary assistance documents and tools and assist States in the implementation of Aerodrome (AD) mapping data sets and Instrument flight procedure (IFP) data sets.</t>
  </si>
  <si>
    <t>Deliver performance report on the improvement of aeronautical information quality by States, develop necessary assistance documents and tools and assist States in the provision of enhanced NOTAM.</t>
  </si>
  <si>
    <t xml:space="preserve">Develop an AFI interoperable seamless telecommunication infrastructure to support ATM, AIM, MET and aeronautical telecommunication services. </t>
  </si>
  <si>
    <t xml:space="preserve">Assist States in transitioning from current aeronautical meteorological information to the future SWIM-enabled environment in the AFI region by assisting AFI States to progressively develop capability of handling OPMET data in digital format (XML/GML) and to start using XML/GML codes in operational environment. </t>
  </si>
  <si>
    <t>Detail of costing is provoded in the ProDoc</t>
  </si>
  <si>
    <t>Assist States in implementing Air Traffic Service/Direct Speech (ATS/DS), Data communication between air traffic services (AIDC: Air Traffic Service Interfacilities Data Communication) , and the Voice over Internet Protocol (VoIP)</t>
  </si>
  <si>
    <t>Assist States in developing resilient framework for coordination of Aeronautical frequencies in the region and establish a forum and logical infrastructure for coordination of aeronautical frequencies with  State regulators sub-region and regional frequency Management bodies.</t>
  </si>
  <si>
    <t xml:space="preserve">Assist States in complying with the requirements of the World Meteorological Organization (WMO) in respect of qualifications, competencies, and training of meteorological personnel providing service for international air navigation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</si>
</sst>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0"/>
      <name val="Times"/>
      <family val="1"/>
    </font>
    <font>
      <b/>
      <sz val="9"/>
      <color rgb="FFFFFF00"/>
      <name val="Times"/>
      <family val="1"/>
    </font>
    <font>
      <sz val="9"/>
      <color theme="1"/>
      <name val="Times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164" fontId="0" fillId="0" borderId="0" xfId="0" applyNumberFormat="1"/>
    <xf numFmtId="0" fontId="6" fillId="0" borderId="4" xfId="0" applyFont="1" applyBorder="1" applyAlignment="1">
      <alignment horizontal="left" vertical="top" wrapText="1" indent="1"/>
    </xf>
    <xf numFmtId="0" fontId="6" fillId="0" borderId="7" xfId="0" quotePrefix="1" applyFont="1" applyBorder="1" applyAlignment="1">
      <alignment horizontal="left" vertical="top" wrapText="1" indent="1"/>
    </xf>
    <xf numFmtId="164" fontId="6" fillId="0" borderId="7" xfId="0" quotePrefix="1" applyNumberFormat="1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top" wrapText="1" indent="1"/>
    </xf>
    <xf numFmtId="164" fontId="6" fillId="0" borderId="4" xfId="0" quotePrefix="1" applyNumberFormat="1" applyFont="1" applyBorder="1" applyAlignment="1">
      <alignment horizontal="right" vertical="top" wrapText="1" indent="1"/>
    </xf>
    <xf numFmtId="0" fontId="6" fillId="0" borderId="0" xfId="0" applyFont="1" applyAlignment="1">
      <alignment horizontal="left" vertical="top" indent="1"/>
    </xf>
    <xf numFmtId="0" fontId="6" fillId="0" borderId="6" xfId="0" applyFont="1" applyBorder="1" applyAlignment="1">
      <alignment horizontal="left" vertical="top" wrapText="1" indent="1"/>
    </xf>
    <xf numFmtId="164" fontId="6" fillId="0" borderId="7" xfId="0" applyNumberFormat="1" applyFont="1" applyBorder="1" applyAlignment="1">
      <alignment horizontal="right" vertical="top" wrapText="1" indent="1"/>
    </xf>
    <xf numFmtId="164" fontId="6" fillId="0" borderId="7" xfId="0" applyNumberFormat="1" applyFont="1" applyBorder="1" applyAlignment="1">
      <alignment horizontal="right" vertical="center" wrapText="1" indent="1"/>
    </xf>
    <xf numFmtId="0" fontId="6" fillId="0" borderId="11" xfId="0" applyFont="1" applyBorder="1" applyAlignment="1">
      <alignment horizontal="left" vertical="top" wrapText="1" indent="1"/>
    </xf>
    <xf numFmtId="0" fontId="6" fillId="0" borderId="12" xfId="0" applyFont="1" applyBorder="1" applyAlignment="1">
      <alignment horizontal="left" vertical="top" wrapText="1" indent="1"/>
    </xf>
    <xf numFmtId="164" fontId="6" fillId="0" borderId="12" xfId="0" applyNumberFormat="1" applyFont="1" applyBorder="1" applyAlignment="1">
      <alignment horizontal="right" vertical="center" wrapText="1" indent="1"/>
    </xf>
    <xf numFmtId="164" fontId="6" fillId="0" borderId="8" xfId="0" applyNumberFormat="1" applyFont="1" applyBorder="1" applyAlignment="1">
      <alignment horizontal="right" vertical="center" wrapText="1" indent="1"/>
    </xf>
    <xf numFmtId="0" fontId="6" fillId="0" borderId="9" xfId="0" applyFont="1" applyBorder="1" applyAlignment="1">
      <alignment horizontal="left" vertical="top" inden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164" fontId="3" fillId="3" borderId="14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top" wrapText="1" indent="1"/>
    </xf>
    <xf numFmtId="0" fontId="7" fillId="0" borderId="17" xfId="0" applyFont="1" applyBorder="1" applyAlignment="1">
      <alignment horizontal="left" vertical="top" wrapText="1" indent="1"/>
    </xf>
    <xf numFmtId="0" fontId="7" fillId="0" borderId="18" xfId="0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12700</xdr:colOff>
      <xdr:row>0</xdr:row>
      <xdr:rowOff>25400</xdr:rowOff>
    </xdr:from>
    <xdr:ext cx="939800" cy="349250"/>
    <xdr:pic>
      <xdr:nvPicPr>
        <xdr:cNvPr id="2" name="Picture 3">
          <a:extLst>
            <a:ext uri="{FF2B5EF4-FFF2-40B4-BE49-F238E27FC236}">
              <a16:creationId xmlns:a16="http://schemas.microsoft.com/office/drawing/2014/main" id="{7321A191-C79A-43DD-B76E-22BA182C3A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5400"/>
          <a:ext cx="939800" cy="34925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aci-my.sharepoint.com/MyOffice/Regional%20PROJECTs/CODEVMET/CODEVMET%20INTELLIGENCE%20DATA/Intelligence%20Data%20of%20Codevme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aci-my.sharepoint.com/personal/gilboudo_icao_int/Documents/PIRGs%20&amp;%20Sub-Bodies/IIMSG/IIMSG%20MTGs/IIMSG7%20MTG/Item%203%20Achievements%20in%20IIM/Item3.3P/WP%20on%20Project%20Costing/APIRG%20IIMSG%20Project%20Costing.xlsx" TargetMode="External"/><Relationship Id="rId1" Type="http://schemas.openxmlformats.org/officeDocument/2006/relationships/externalLinkPath" Target="APIRG%20IIMSG%20Project%20Cos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 Page"/>
      <sheetName val="Stage 1 Outcomes &amp; Inputs Resou"/>
      <sheetName val="Codevmet Stage 1 Outcomes"/>
      <sheetName val="Inputs Resources"/>
      <sheetName val="SC2-MSA Signatory States"/>
      <sheetName val="SC2 Decisions"/>
      <sheetName val="States having signed the MSA"/>
      <sheetName val="Contributions_Financial Status"/>
      <sheetName val="Contributory States (2017)"/>
      <sheetName val="Contributory States Stage 2"/>
      <sheetName val="Financial Status Stage 1 &amp; 2"/>
      <sheetName val="FPs &amp; Resources Experts"/>
      <sheetName val="FPs_Stage 1_2016"/>
      <sheetName val="FPs (Update)"/>
      <sheetName val="Resource Experts Selection "/>
      <sheetName val="Scoring Experts Applicants CV"/>
      <sheetName val="List of Codev-Resources-Experts"/>
      <sheetName val="Group 1_CAA(en)"/>
      <sheetName val="Group 2 SP(en)"/>
      <sheetName val="Group 3_CAA(fr)"/>
      <sheetName val="Group 4_SP(fr)"/>
      <sheetName val="Guidance (DRD)"/>
      <sheetName val="Potential Applicants Experts"/>
      <sheetName val="OPMET Action Plan Final"/>
      <sheetName val="Chair Briefing Package"/>
      <sheetName val="Brief 01 to Chair"/>
      <sheetName val="FPs States"/>
      <sheetName val="Gp(1) CAA_en"/>
      <sheetName val="Gp(2) MSP_en"/>
      <sheetName val="Gp(3) CAA_fr"/>
      <sheetName val="Gp(4) MSP_Fr"/>
      <sheetName val="Process of iMPL Package"/>
      <sheetName val="Docs Collection Follow-up"/>
      <sheetName val="NCPI-TFP"/>
      <sheetName val="Group 2_CAA(fr)"/>
      <sheetName val="Group 3 SP(en)"/>
      <sheetName val="Action Plan #1"/>
    </sheetNames>
    <sheetDataSet>
      <sheetData sheetId="0"/>
      <sheetData sheetId="1"/>
      <sheetData sheetId="2"/>
      <sheetData sheetId="3"/>
      <sheetData sheetId="4"/>
      <sheetData sheetId="5">
        <row r="15">
          <cell r="F15" t="str">
            <v>Not completed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I1" t="str">
            <v>Completed</v>
          </cell>
        </row>
        <row r="2">
          <cell r="I2" t="str">
            <v>Ongoing</v>
          </cell>
        </row>
        <row r="3">
          <cell r="I3" t="str">
            <v>Not started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M Com0 Plan Type"/>
      <sheetName val="IIM COM0 Costing Type"/>
      <sheetName val="IIM Com1 Plan"/>
      <sheetName val="IIM COM1 Costing"/>
      <sheetName val="IIM Com2 Plan"/>
      <sheetName val="IIM COM2 Costing"/>
      <sheetName val="IIM Com3 Plan"/>
      <sheetName val="IIM COM3 Costing"/>
      <sheetName val="IIM Com4 Plan"/>
      <sheetName val="IIM COM4 Costing"/>
      <sheetName val="IIM Com5 Plan"/>
      <sheetName val="IIM COM5 Costing"/>
      <sheetName val="IIM NAV Plan "/>
      <sheetName val="IIM NAV Costing"/>
      <sheetName val="IIM SUR Plan"/>
      <sheetName val="IIM SUR Costing"/>
      <sheetName val="IIM SPEC Plan"/>
      <sheetName val="IIM SPEC Costing"/>
      <sheetName val="IIM AIM4 Plan"/>
      <sheetName val="IIM AIM4 Costing"/>
      <sheetName val="IIM AIM5 Plan"/>
      <sheetName val="IIM AIM5 Costing"/>
      <sheetName val="IIM MET1 Plan"/>
      <sheetName val="IIM MET1 Costing"/>
      <sheetName val="IIM MET2 Plan"/>
      <sheetName val="IIM MET2 Costing"/>
      <sheetName val="IIM MET3 Plan"/>
      <sheetName val="IIM MET3 Costing"/>
      <sheetName val="IIM MET4 Plan"/>
      <sheetName val="IIM MET4 Costing"/>
      <sheetName val="IIM MET5 Plan"/>
      <sheetName val="IIM MET5 Costing"/>
    </sheetNames>
    <sheetDataSet>
      <sheetData sheetId="0"/>
      <sheetData sheetId="1"/>
      <sheetData sheetId="2"/>
      <sheetData sheetId="3">
        <row r="33">
          <cell r="E33">
            <v>122500</v>
          </cell>
        </row>
      </sheetData>
      <sheetData sheetId="4"/>
      <sheetData sheetId="5">
        <row r="33">
          <cell r="E33">
            <v>119000</v>
          </cell>
        </row>
      </sheetData>
      <sheetData sheetId="6"/>
      <sheetData sheetId="7">
        <row r="33">
          <cell r="E33">
            <v>109500</v>
          </cell>
        </row>
      </sheetData>
      <sheetData sheetId="8"/>
      <sheetData sheetId="9">
        <row r="33">
          <cell r="E33">
            <v>110500</v>
          </cell>
        </row>
      </sheetData>
      <sheetData sheetId="10"/>
      <sheetData sheetId="11">
        <row r="33">
          <cell r="E33">
            <v>102000</v>
          </cell>
        </row>
      </sheetData>
      <sheetData sheetId="12"/>
      <sheetData sheetId="13">
        <row r="33">
          <cell r="E33">
            <v>99000</v>
          </cell>
        </row>
      </sheetData>
      <sheetData sheetId="14"/>
      <sheetData sheetId="15">
        <row r="33">
          <cell r="E33">
            <v>110000</v>
          </cell>
        </row>
      </sheetData>
      <sheetData sheetId="16"/>
      <sheetData sheetId="17">
        <row r="33">
          <cell r="E33">
            <v>91000</v>
          </cell>
        </row>
      </sheetData>
      <sheetData sheetId="18"/>
      <sheetData sheetId="19">
        <row r="33">
          <cell r="E33">
            <v>104000</v>
          </cell>
        </row>
      </sheetData>
      <sheetData sheetId="20"/>
      <sheetData sheetId="21">
        <row r="33">
          <cell r="E33">
            <v>94500</v>
          </cell>
        </row>
      </sheetData>
      <sheetData sheetId="22"/>
      <sheetData sheetId="23">
        <row r="33">
          <cell r="E33">
            <v>113500</v>
          </cell>
        </row>
      </sheetData>
      <sheetData sheetId="24"/>
      <sheetData sheetId="25">
        <row r="33">
          <cell r="E33">
            <v>110000</v>
          </cell>
        </row>
      </sheetData>
      <sheetData sheetId="26"/>
      <sheetData sheetId="27">
        <row r="33">
          <cell r="E33">
            <v>94000</v>
          </cell>
        </row>
      </sheetData>
      <sheetData sheetId="28"/>
      <sheetData sheetId="29">
        <row r="33">
          <cell r="E33">
            <v>98000</v>
          </cell>
        </row>
      </sheetData>
      <sheetData sheetId="30"/>
      <sheetData sheetId="31">
        <row r="33">
          <cell r="E33">
            <v>132500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76F7-9F1C-4AB1-867D-224B30753299}">
  <sheetPr>
    <tabColor rgb="FFFFC000"/>
  </sheetPr>
  <dimension ref="B1:F36"/>
  <sheetViews>
    <sheetView tabSelected="1" workbookViewId="0">
      <pane xSplit="3" ySplit="2" topLeftCell="D3" activePane="bottomRight" state="frozen"/>
      <selection pane="topRight" activeCell="D1" sqref="D1"/>
      <selection pane="bottomLeft" activeCell="A4" sqref="A4"/>
      <selection pane="bottomRight" activeCell="B3" sqref="B3"/>
    </sheetView>
  </sheetViews>
  <sheetFormatPr baseColWidth="10" defaultRowHeight="14.5" x14ac:dyDescent="0.35"/>
  <cols>
    <col min="1" max="1" width="5" customWidth="1"/>
    <col min="2" max="2" width="15" customWidth="1"/>
    <col min="3" max="3" width="29.7265625" customWidth="1"/>
    <col min="4" max="4" width="50.54296875" customWidth="1"/>
    <col min="5" max="5" width="11.7265625" style="4" customWidth="1"/>
    <col min="6" max="6" width="25.7265625" customWidth="1"/>
  </cols>
  <sheetData>
    <row r="1" spans="2:6" ht="29.5" customHeight="1" thickBot="1" x14ac:dyDescent="0.4">
      <c r="B1" s="1"/>
      <c r="C1" s="27" t="s">
        <v>34</v>
      </c>
      <c r="D1" s="27"/>
      <c r="E1" s="27"/>
      <c r="F1" s="28"/>
    </row>
    <row r="2" spans="2:6" s="3" customFormat="1" ht="23.5" thickBot="1" x14ac:dyDescent="0.4">
      <c r="B2" s="22" t="s">
        <v>0</v>
      </c>
      <c r="C2" s="23" t="s">
        <v>1</v>
      </c>
      <c r="D2" s="23" t="s">
        <v>33</v>
      </c>
      <c r="E2" s="24" t="s">
        <v>36</v>
      </c>
      <c r="F2" s="25" t="s">
        <v>2</v>
      </c>
    </row>
    <row r="3" spans="2:6" s="13" customFormat="1" ht="52" x14ac:dyDescent="0.35">
      <c r="B3" s="11" t="s">
        <v>3</v>
      </c>
      <c r="C3" s="5" t="s">
        <v>4</v>
      </c>
      <c r="D3" s="5" t="s">
        <v>46</v>
      </c>
      <c r="E3" s="12">
        <f>'[2]IIM AIM4 Costing'!$E$33</f>
        <v>104000</v>
      </c>
      <c r="F3" s="26" t="s">
        <v>49</v>
      </c>
    </row>
    <row r="4" spans="2:6" s="13" customFormat="1" ht="39" x14ac:dyDescent="0.35">
      <c r="B4" s="14" t="s">
        <v>5</v>
      </c>
      <c r="C4" s="8" t="s">
        <v>6</v>
      </c>
      <c r="D4" s="6" t="s">
        <v>45</v>
      </c>
      <c r="E4" s="7">
        <f>'[2]IIM AIM5 Costing'!$E$33</f>
        <v>94500</v>
      </c>
      <c r="F4" s="26" t="s">
        <v>49</v>
      </c>
    </row>
    <row r="5" spans="2:6" s="13" customFormat="1" ht="52" x14ac:dyDescent="0.35">
      <c r="B5" s="14" t="s">
        <v>7</v>
      </c>
      <c r="C5" s="8" t="s">
        <v>8</v>
      </c>
      <c r="D5" s="8" t="s">
        <v>50</v>
      </c>
      <c r="E5" s="15">
        <f>'[2]IIM COM1 Costing'!$E$33</f>
        <v>122500</v>
      </c>
      <c r="F5" s="26" t="s">
        <v>49</v>
      </c>
    </row>
    <row r="6" spans="2:6" s="13" customFormat="1" ht="39" x14ac:dyDescent="0.35">
      <c r="B6" s="14" t="s">
        <v>9</v>
      </c>
      <c r="C6" s="8" t="s">
        <v>10</v>
      </c>
      <c r="D6" s="9" t="s">
        <v>42</v>
      </c>
      <c r="E6" s="15">
        <f>'[2]IIM COM2 Costing'!$E$33</f>
        <v>119000</v>
      </c>
      <c r="F6" s="26" t="s">
        <v>49</v>
      </c>
    </row>
    <row r="7" spans="2:6" s="13" customFormat="1" ht="65" x14ac:dyDescent="0.35">
      <c r="B7" s="14" t="s">
        <v>11</v>
      </c>
      <c r="C7" s="8" t="s">
        <v>12</v>
      </c>
      <c r="D7" s="8" t="s">
        <v>43</v>
      </c>
      <c r="E7" s="15">
        <f>'[2]IIM COM3 Costing'!$E$33</f>
        <v>109500</v>
      </c>
      <c r="F7" s="26" t="s">
        <v>49</v>
      </c>
    </row>
    <row r="8" spans="2:6" s="13" customFormat="1" ht="39" x14ac:dyDescent="0.35">
      <c r="B8" s="14" t="s">
        <v>13</v>
      </c>
      <c r="C8" s="8" t="s">
        <v>14</v>
      </c>
      <c r="D8" s="8" t="s">
        <v>47</v>
      </c>
      <c r="E8" s="15">
        <f>'[2]IIM COM4 Costing'!$E$33</f>
        <v>110500</v>
      </c>
      <c r="F8" s="26" t="s">
        <v>49</v>
      </c>
    </row>
    <row r="9" spans="2:6" s="13" customFormat="1" ht="52" x14ac:dyDescent="0.35">
      <c r="B9" s="14" t="s">
        <v>15</v>
      </c>
      <c r="C9" s="8" t="s">
        <v>16</v>
      </c>
      <c r="D9" s="8" t="s">
        <v>37</v>
      </c>
      <c r="E9" s="15">
        <f>'[2]IIM COM5 Costing'!$E$33</f>
        <v>102000</v>
      </c>
      <c r="F9" s="26" t="s">
        <v>49</v>
      </c>
    </row>
    <row r="10" spans="2:6" s="13" customFormat="1" ht="65" x14ac:dyDescent="0.35">
      <c r="B10" s="14" t="s">
        <v>17</v>
      </c>
      <c r="C10" s="8" t="s">
        <v>18</v>
      </c>
      <c r="D10" s="8" t="s">
        <v>38</v>
      </c>
      <c r="E10" s="15">
        <f>'[2]IIM NAV Costing'!$E$33</f>
        <v>99000</v>
      </c>
      <c r="F10" s="26" t="s">
        <v>49</v>
      </c>
    </row>
    <row r="11" spans="2:6" s="13" customFormat="1" ht="65" x14ac:dyDescent="0.35">
      <c r="B11" s="14" t="s">
        <v>19</v>
      </c>
      <c r="C11" s="8" t="s">
        <v>20</v>
      </c>
      <c r="D11" s="8" t="s">
        <v>44</v>
      </c>
      <c r="E11" s="15">
        <f>'[2]IIM SUR Costing'!$E$33</f>
        <v>110000</v>
      </c>
      <c r="F11" s="26" t="s">
        <v>49</v>
      </c>
    </row>
    <row r="12" spans="2:6" s="13" customFormat="1" ht="65" x14ac:dyDescent="0.35">
      <c r="B12" s="14" t="s">
        <v>21</v>
      </c>
      <c r="C12" s="8" t="s">
        <v>22</v>
      </c>
      <c r="D12" s="8" t="s">
        <v>51</v>
      </c>
      <c r="E12" s="15">
        <f>'[2]IIM SPEC Costing'!$E$33</f>
        <v>91000</v>
      </c>
      <c r="F12" s="26" t="s">
        <v>49</v>
      </c>
    </row>
    <row r="13" spans="2:6" s="13" customFormat="1" ht="78" x14ac:dyDescent="0.35">
      <c r="B13" s="14" t="s">
        <v>23</v>
      </c>
      <c r="C13" s="8" t="s">
        <v>24</v>
      </c>
      <c r="D13" s="8" t="s">
        <v>48</v>
      </c>
      <c r="E13" s="15">
        <f>'[2]IIM MET1 Costing'!$E$33</f>
        <v>113500</v>
      </c>
      <c r="F13" s="26" t="s">
        <v>49</v>
      </c>
    </row>
    <row r="14" spans="2:6" s="13" customFormat="1" ht="52" x14ac:dyDescent="0.35">
      <c r="B14" s="14" t="s">
        <v>25</v>
      </c>
      <c r="C14" s="8" t="s">
        <v>26</v>
      </c>
      <c r="D14" s="8" t="s">
        <v>39</v>
      </c>
      <c r="E14" s="16">
        <f>'[2]IIM MET2 Costing'!$E$33</f>
        <v>110000</v>
      </c>
      <c r="F14" s="26" t="s">
        <v>49</v>
      </c>
    </row>
    <row r="15" spans="2:6" s="13" customFormat="1" ht="39" x14ac:dyDescent="0.35">
      <c r="B15" s="14" t="s">
        <v>27</v>
      </c>
      <c r="C15" s="8" t="s">
        <v>28</v>
      </c>
      <c r="D15" s="8" t="s">
        <v>40</v>
      </c>
      <c r="E15" s="15">
        <f>'[2]IIM MET3 Costing'!$E$33</f>
        <v>94000</v>
      </c>
      <c r="F15" s="26" t="s">
        <v>49</v>
      </c>
    </row>
    <row r="16" spans="2:6" s="13" customFormat="1" ht="52" x14ac:dyDescent="0.35">
      <c r="B16" s="14" t="s">
        <v>29</v>
      </c>
      <c r="C16" s="8" t="s">
        <v>30</v>
      </c>
      <c r="D16" s="9" t="s">
        <v>52</v>
      </c>
      <c r="E16" s="16">
        <f>'[2]IIM MET4 Costing'!$E$33</f>
        <v>98000</v>
      </c>
      <c r="F16" s="26" t="s">
        <v>49</v>
      </c>
    </row>
    <row r="17" spans="2:6" s="13" customFormat="1" ht="39" x14ac:dyDescent="0.35">
      <c r="B17" s="17" t="s">
        <v>31</v>
      </c>
      <c r="C17" s="18" t="s">
        <v>32</v>
      </c>
      <c r="D17" s="10" t="s">
        <v>41</v>
      </c>
      <c r="E17" s="19">
        <f>'[2]IIM MET5 Costing'!$E$33</f>
        <v>132500</v>
      </c>
      <c r="F17" s="26" t="s">
        <v>49</v>
      </c>
    </row>
    <row r="18" spans="2:6" s="13" customFormat="1" ht="15" customHeight="1" thickBot="1" x14ac:dyDescent="0.4">
      <c r="B18" s="29" t="s">
        <v>35</v>
      </c>
      <c r="C18" s="30"/>
      <c r="D18" s="31"/>
      <c r="E18" s="20">
        <f>SUM(E3:E17)</f>
        <v>1610000</v>
      </c>
      <c r="F18" s="21"/>
    </row>
    <row r="19" spans="2:6" x14ac:dyDescent="0.35">
      <c r="F19" s="2"/>
    </row>
    <row r="20" spans="2:6" x14ac:dyDescent="0.35">
      <c r="F20" s="2"/>
    </row>
    <row r="21" spans="2:6" x14ac:dyDescent="0.35">
      <c r="F21" s="2"/>
    </row>
    <row r="22" spans="2:6" x14ac:dyDescent="0.35">
      <c r="F22" s="2"/>
    </row>
    <row r="23" spans="2:6" x14ac:dyDescent="0.35">
      <c r="F23" s="2"/>
    </row>
    <row r="24" spans="2:6" x14ac:dyDescent="0.35">
      <c r="F24" s="2"/>
    </row>
    <row r="25" spans="2:6" x14ac:dyDescent="0.35">
      <c r="F25" s="2"/>
    </row>
    <row r="26" spans="2:6" x14ac:dyDescent="0.35">
      <c r="F26" s="2"/>
    </row>
    <row r="27" spans="2:6" x14ac:dyDescent="0.35">
      <c r="F27" s="2"/>
    </row>
    <row r="28" spans="2:6" x14ac:dyDescent="0.35">
      <c r="F28" s="2"/>
    </row>
    <row r="29" spans="2:6" x14ac:dyDescent="0.35">
      <c r="F29" s="2"/>
    </row>
    <row r="30" spans="2:6" x14ac:dyDescent="0.35">
      <c r="F30" s="2"/>
    </row>
    <row r="31" spans="2:6" x14ac:dyDescent="0.35">
      <c r="F31" s="2"/>
    </row>
    <row r="32" spans="2:6" x14ac:dyDescent="0.35">
      <c r="F32" s="2"/>
    </row>
    <row r="33" spans="6:6" x14ac:dyDescent="0.35">
      <c r="F33" s="2"/>
    </row>
    <row r="34" spans="6:6" x14ac:dyDescent="0.35">
      <c r="F34" s="2"/>
    </row>
    <row r="35" spans="6:6" x14ac:dyDescent="0.35">
      <c r="F35" s="2"/>
    </row>
    <row r="36" spans="6:6" x14ac:dyDescent="0.35">
      <c r="F36" s="2"/>
    </row>
  </sheetData>
  <mergeCells count="2">
    <mergeCell ref="C1:F1"/>
    <mergeCell ref="B18:D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IIM Projects Costing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ILBOUDO, Goama</dc:creator>
  <cp:lastModifiedBy>ILBOUDO, Goama</cp:lastModifiedBy>
  <dcterms:created xsi:type="dcterms:W3CDTF">2024-08-01T16:01:58Z</dcterms:created>
  <dcterms:modified xsi:type="dcterms:W3CDTF">2024-10-14T11:28:36Z</dcterms:modified>
</cp:coreProperties>
</file>